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DieseArbeitsmappe" defaultThemeVersion="166925"/>
  <mc:AlternateContent xmlns:mc="http://schemas.openxmlformats.org/markup-compatibility/2006">
    <mc:Choice Requires="x15">
      <x15ac:absPath xmlns:x15ac="http://schemas.microsoft.com/office/spreadsheetml/2010/11/ac" url="https://dbsw.sharepoint.com/sites/DatenaustauschFSEI4/DB Netz Entsorgung/Schwelle/Kunststoffschwellen/Operativ/25FEI83665_Thüringer Bergbahn/04 Vergabeunterlagen/versenden/Angebotsphase/"/>
    </mc:Choice>
  </mc:AlternateContent>
  <xr:revisionPtr revIDLastSave="239" documentId="8_{0719D255-9741-44E2-99B5-9A34C426E4D4}" xr6:coauthVersionLast="47" xr6:coauthVersionMax="47" xr10:uidLastSave="{29159A02-403B-41AB-9229-2238D275EF60}"/>
  <bookViews>
    <workbookView xWindow="-108" yWindow="-108" windowWidth="23256" windowHeight="13896" xr2:uid="{30592AA6-27BC-49D9-B228-DDC4D30F6B8B}"/>
  </bookViews>
  <sheets>
    <sheet name="Los 1" sheetId="3" r:id="rId1"/>
    <sheet name="Los 2"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3" l="1"/>
  <c r="K10" i="4" l="1"/>
  <c r="K11" i="4" s="1"/>
  <c r="K34" i="3"/>
  <c r="K33" i="3"/>
  <c r="K32" i="3"/>
  <c r="K31" i="3"/>
  <c r="K30" i="3"/>
  <c r="K29" i="3"/>
  <c r="K28" i="3"/>
  <c r="K27" i="3"/>
  <c r="K26" i="3"/>
  <c r="K25" i="3"/>
  <c r="K24" i="3"/>
  <c r="K23" i="3"/>
  <c r="K22" i="3"/>
  <c r="K21" i="3"/>
  <c r="K20" i="3"/>
  <c r="K19" i="3"/>
  <c r="K18" i="3"/>
  <c r="K17" i="3"/>
  <c r="K16" i="3"/>
  <c r="K15" i="3"/>
  <c r="K14" i="3"/>
  <c r="K13" i="3"/>
  <c r="K12" i="3"/>
  <c r="K11" i="3"/>
  <c r="K35" i="3" l="1"/>
</calcChain>
</file>

<file path=xl/sharedStrings.xml><?xml version="1.0" encoding="utf-8"?>
<sst xmlns="http://schemas.openxmlformats.org/spreadsheetml/2006/main" count="100" uniqueCount="39">
  <si>
    <t>Leistungsverzeichnis</t>
  </si>
  <si>
    <t>FE.EI 41:</t>
  </si>
  <si>
    <t xml:space="preserve">Bezeichnung Bauvorhaben: </t>
  </si>
  <si>
    <t>Bezeichnung</t>
  </si>
  <si>
    <t>Menge</t>
  </si>
  <si>
    <t>ME</t>
  </si>
  <si>
    <t>E.P.</t>
  </si>
  <si>
    <t>G.P.</t>
  </si>
  <si>
    <t>Lieferanschrift:</t>
  </si>
  <si>
    <t>Lieferwerk:</t>
  </si>
  <si>
    <t>Ort, Datum</t>
  </si>
  <si>
    <t>Firmenstempel, Unterschrift</t>
  </si>
  <si>
    <t>Lieferdatum an Baustelle</t>
  </si>
  <si>
    <t>Ansprechpartner vor Ort:</t>
  </si>
  <si>
    <t>Mobilnummer:</t>
  </si>
  <si>
    <t>Achtung: Bitte kontaktieren Sie vor der Anlieferung unbedingt den Ansprechpartner vor Ort, um den genauen Abladeort abzustimmen! Vielen Dank!</t>
  </si>
  <si>
    <t>DiPro Vorgang:</t>
  </si>
  <si>
    <t>ST</t>
  </si>
  <si>
    <t>09.03.-13.03.2026</t>
  </si>
  <si>
    <t>2025-07-769</t>
  </si>
  <si>
    <t>Los</t>
  </si>
  <si>
    <t>Maße (mm)</t>
  </si>
  <si>
    <t>Höhe</t>
  </si>
  <si>
    <t>Breite</t>
  </si>
  <si>
    <t>Länge</t>
  </si>
  <si>
    <t xml:space="preserve">Weichenschwellen Kunststoff </t>
  </si>
  <si>
    <t xml:space="preserve">Gleisschwellen Kunststoff </t>
  </si>
  <si>
    <t xml:space="preserve">Brückenbalken Kunststoff </t>
  </si>
  <si>
    <t>DB RegioNetz Infrastruktur GmbH</t>
  </si>
  <si>
    <t>Oberweißbacher Berg- und Schwarzatalbahn</t>
  </si>
  <si>
    <t>Haltepunkt Sitzendorf-Unterweißbach</t>
  </si>
  <si>
    <t>Bahnhofstraße 1a</t>
  </si>
  <si>
    <t>98744 Unterweißbach</t>
  </si>
  <si>
    <t>Herr Jens Reinhold</t>
  </si>
  <si>
    <t>+49 (0)173-3993484</t>
  </si>
  <si>
    <t>25FEI83665</t>
  </si>
  <si>
    <t>Herstellung und Lieferung von Gleis-, Weichenschwellen und Brückenbalken aus Kunststoff in Sonderform, inkl. LKW-Transport (mit Entladung) für die Thüringer Bergbahn</t>
  </si>
  <si>
    <t xml:space="preserve">Die Materialpreise sind inklusive der Transportleistung (LKW mit Entladung durch den Auftragnehmer) zu kalkulieren. </t>
  </si>
  <si>
    <t xml:space="preserve">Falls die Lieferung nicht zum gewünschten Termin möglich ist, bitten wir Sie, uns den Liefertermin mitzuteilen. Spätestens zum 04.05.2026 muss die komplette Auslieferung erfolgt sein, anderenfalls behalten wir uns vor, das Angebot nicht zu werten.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</si>
</sst>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rgb="FF32363A"/>
      <name val="DB Office"/>
      <family val="2"/>
    </font>
    <font>
      <sz val="11"/>
      <color theme="1"/>
      <name val="DB Office"/>
      <family val="2"/>
    </font>
    <font>
      <b/>
      <sz val="11"/>
      <color rgb="FF000000"/>
      <name val="DB Office"/>
      <family val="2"/>
    </font>
    <font>
      <b/>
      <sz val="11"/>
      <color theme="1"/>
      <name val="DB Office"/>
      <family val="2"/>
    </font>
    <font>
      <sz val="11"/>
      <color rgb="FF000000"/>
      <name val="DB Office"/>
      <family val="2"/>
    </font>
    <font>
      <b/>
      <sz val="11"/>
      <color rgb="FF32363A"/>
      <name val="DB Office"/>
      <family val="2"/>
    </font>
    <font>
      <b/>
      <sz val="18"/>
      <color theme="1"/>
      <name val="DB Office"/>
      <family val="2"/>
    </font>
    <font>
      <sz val="11"/>
      <color rgb="FF92D050"/>
      <name val="DB Office"/>
      <family val="2"/>
    </font>
    <font>
      <b/>
      <sz val="11"/>
      <color theme="1"/>
      <name val="Calibri"/>
      <family val="2"/>
      <scheme val="minor"/>
    </font>
    <font>
      <b/>
      <sz val="11"/>
      <color rgb="FFFF0000"/>
      <name val="DB Office"/>
      <family val="2"/>
    </font>
    <font>
      <sz val="11"/>
      <color rgb="FFFF0000"/>
      <name val="Calibri"/>
      <family val="2"/>
      <scheme val="minor"/>
    </font>
    <font>
      <sz val="11"/>
      <name val="DB Office"/>
      <family val="2"/>
    </font>
    <font>
      <b/>
      <sz val="11"/>
      <name val="DB Office"/>
      <family val="2"/>
    </font>
    <font>
      <b/>
      <sz val="14"/>
      <color rgb="FF0000FF"/>
      <name val="DB Office"/>
      <family val="2"/>
    </font>
    <font>
      <b/>
      <sz val="14"/>
      <color rgb="FF000000"/>
      <name val="DB Office"/>
      <family val="2"/>
    </font>
  </fonts>
  <fills count="2">
    <fill>
      <patternFill patternType="none"/>
    </fill>
    <fill>
      <patternFill patternType="gray125"/>
    </fill>
  </fills>
  <borders count="3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top/>
      <bottom style="dashed">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style="dashed">
        <color indexed="64"/>
      </bottom>
      <diagonal/>
    </border>
    <border>
      <left/>
      <right/>
      <top style="dashed">
        <color indexed="64"/>
      </top>
      <bottom style="medium">
        <color indexed="64"/>
      </bottom>
      <diagonal/>
    </border>
    <border>
      <left/>
      <right style="medium">
        <color indexed="64"/>
      </right>
      <top style="dashed">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1">
    <xf numFmtId="0" fontId="0" fillId="0" borderId="0"/>
  </cellStyleXfs>
  <cellXfs count="63">
    <xf numFmtId="0" fontId="0" fillId="0" borderId="0" xfId="0"/>
    <xf numFmtId="0" fontId="6" fillId="0" borderId="0" xfId="0" applyFont="1"/>
    <xf numFmtId="0" fontId="0" fillId="0" borderId="5" xfId="0" applyBorder="1"/>
    <xf numFmtId="0" fontId="0" fillId="0" borderId="0" xfId="0" applyBorder="1"/>
    <xf numFmtId="0" fontId="4" fillId="0" borderId="0" xfId="0" applyFont="1" applyBorder="1" applyAlignment="1">
      <alignment horizontal="right" vertical="center" wrapText="1"/>
    </xf>
    <xf numFmtId="4" fontId="5" fillId="0" borderId="0" xfId="0" applyNumberFormat="1" applyFont="1" applyBorder="1" applyAlignment="1">
      <alignment horizontal="center" vertical="center" wrapText="1"/>
    </xf>
    <xf numFmtId="0" fontId="8" fillId="0" borderId="0" xfId="0" applyFont="1" applyBorder="1" applyAlignment="1">
      <alignment horizontal="center" vertical="center" wrapText="1"/>
    </xf>
    <xf numFmtId="0" fontId="0" fillId="0" borderId="0" xfId="0" applyBorder="1" applyAlignment="1">
      <alignment horizontal="center"/>
    </xf>
    <xf numFmtId="0" fontId="3" fillId="0" borderId="3" xfId="0" applyFont="1" applyBorder="1" applyAlignment="1">
      <alignment horizontal="center" vertical="center" wrapText="1"/>
    </xf>
    <xf numFmtId="0" fontId="10" fillId="0" borderId="0" xfId="0" applyFont="1"/>
    <xf numFmtId="0" fontId="2" fillId="0" borderId="7" xfId="0" applyFont="1" applyBorder="1"/>
    <xf numFmtId="0" fontId="0" fillId="0" borderId="8" xfId="0" applyBorder="1"/>
    <xf numFmtId="0" fontId="0" fillId="0" borderId="9" xfId="0" applyBorder="1"/>
    <xf numFmtId="0" fontId="0" fillId="0" borderId="10" xfId="0" applyBorder="1"/>
    <xf numFmtId="0" fontId="0" fillId="0" borderId="2" xfId="0" applyBorder="1"/>
    <xf numFmtId="0" fontId="0" fillId="0" borderId="11" xfId="0" applyBorder="1"/>
    <xf numFmtId="0" fontId="0" fillId="0" borderId="6" xfId="0" applyBorder="1"/>
    <xf numFmtId="0" fontId="5" fillId="0" borderId="0" xfId="0" applyFont="1" applyBorder="1" applyAlignment="1">
      <alignment vertical="center" wrapText="1"/>
    </xf>
    <xf numFmtId="0" fontId="8" fillId="0" borderId="0" xfId="0" applyFont="1" applyBorder="1" applyAlignment="1">
      <alignment vertical="center" wrapText="1"/>
    </xf>
    <xf numFmtId="0" fontId="3" fillId="0" borderId="9" xfId="0" applyFont="1" applyBorder="1" applyAlignment="1">
      <alignment horizontal="center" vertical="center" wrapText="1"/>
    </xf>
    <xf numFmtId="0" fontId="4" fillId="0" borderId="3" xfId="0" applyFont="1" applyBorder="1" applyAlignment="1">
      <alignment horizontal="center" vertical="center" wrapText="1"/>
    </xf>
    <xf numFmtId="0" fontId="11" fillId="0" borderId="0" xfId="0" applyFont="1"/>
    <xf numFmtId="1" fontId="10" fillId="0" borderId="0" xfId="0" applyNumberFormat="1" applyFont="1" applyAlignment="1">
      <alignment horizontal="left"/>
    </xf>
    <xf numFmtId="0" fontId="5" fillId="0" borderId="0" xfId="0" applyNumberFormat="1" applyFont="1" applyBorder="1" applyAlignment="1">
      <alignment horizontal="center" vertical="center" wrapText="1"/>
    </xf>
    <xf numFmtId="0" fontId="10" fillId="0" borderId="0" xfId="0" applyFont="1" applyAlignment="1">
      <alignment horizontal="left"/>
    </xf>
    <xf numFmtId="0" fontId="12" fillId="0" borderId="14"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18" xfId="0" applyFont="1" applyBorder="1" applyAlignment="1">
      <alignment horizontal="center" vertical="center" wrapText="1"/>
    </xf>
    <xf numFmtId="0" fontId="3" fillId="0" borderId="20" xfId="0" applyFont="1" applyBorder="1" applyAlignment="1">
      <alignment horizontal="center" vertical="center" wrapText="1"/>
    </xf>
    <xf numFmtId="0" fontId="12" fillId="0" borderId="21" xfId="0" applyFont="1" applyBorder="1" applyAlignment="1">
      <alignment horizontal="center" vertical="center" wrapText="1"/>
    </xf>
    <xf numFmtId="14" fontId="12" fillId="0" borderId="21" xfId="0" applyNumberFormat="1" applyFont="1" applyBorder="1" applyAlignment="1">
      <alignment horizontal="center" vertical="center" wrapText="1"/>
    </xf>
    <xf numFmtId="0" fontId="4" fillId="0" borderId="0" xfId="0" applyFont="1"/>
    <xf numFmtId="0" fontId="9" fillId="0" borderId="0" xfId="0" applyFont="1"/>
    <xf numFmtId="2" fontId="2" fillId="0" borderId="22" xfId="0" applyNumberFormat="1" applyFont="1" applyBorder="1" applyAlignment="1">
      <alignment horizontal="center" vertical="center" wrapText="1"/>
    </xf>
    <xf numFmtId="2" fontId="2" fillId="0" borderId="15" xfId="0" applyNumberFormat="1" applyFont="1" applyBorder="1" applyAlignment="1">
      <alignment horizontal="center" vertical="center" wrapText="1"/>
    </xf>
    <xf numFmtId="2" fontId="2" fillId="0" borderId="17" xfId="0" applyNumberFormat="1" applyFont="1" applyBorder="1" applyAlignment="1">
      <alignment horizontal="center" vertical="center" wrapText="1"/>
    </xf>
    <xf numFmtId="2" fontId="2" fillId="0" borderId="19" xfId="0" applyNumberFormat="1" applyFont="1" applyBorder="1" applyAlignment="1">
      <alignment horizontal="center" vertical="center" wrapText="1"/>
    </xf>
    <xf numFmtId="0" fontId="13" fillId="0" borderId="21" xfId="0" applyFont="1" applyBorder="1" applyAlignment="1">
      <alignment vertical="center" wrapText="1"/>
    </xf>
    <xf numFmtId="0" fontId="1" fillId="0" borderId="0" xfId="0" quotePrefix="1" applyFont="1"/>
    <xf numFmtId="2" fontId="3" fillId="0" borderId="1" xfId="0" applyNumberFormat="1" applyFont="1" applyBorder="1" applyAlignment="1">
      <alignment horizontal="center" vertical="center" wrapText="1"/>
    </xf>
    <xf numFmtId="0" fontId="0" fillId="0" borderId="12" xfId="0" applyBorder="1" applyAlignment="1">
      <alignment horizontal="left"/>
    </xf>
    <xf numFmtId="0" fontId="0" fillId="0" borderId="13" xfId="0" applyBorder="1" applyAlignment="1">
      <alignment horizontal="left"/>
    </xf>
    <xf numFmtId="0" fontId="7" fillId="0" borderId="0" xfId="0" applyFont="1" applyAlignment="1">
      <alignment horizontal="center"/>
    </xf>
    <xf numFmtId="0" fontId="4" fillId="0" borderId="26" xfId="0" applyFont="1" applyBorder="1" applyAlignment="1">
      <alignment horizontal="center"/>
    </xf>
    <xf numFmtId="0" fontId="4" fillId="0" borderId="4" xfId="0" applyFont="1" applyBorder="1" applyAlignment="1">
      <alignment horizontal="center"/>
    </xf>
    <xf numFmtId="0" fontId="4" fillId="0" borderId="27" xfId="0" applyFont="1" applyBorder="1" applyAlignment="1">
      <alignment horizontal="center"/>
    </xf>
    <xf numFmtId="14" fontId="12" fillId="0" borderId="23" xfId="0" applyNumberFormat="1" applyFont="1" applyBorder="1" applyAlignment="1">
      <alignment horizontal="center" vertical="center" wrapText="1"/>
    </xf>
    <xf numFmtId="14" fontId="12" fillId="0" borderId="24" xfId="0" applyNumberFormat="1" applyFont="1" applyBorder="1" applyAlignment="1">
      <alignment horizontal="center" vertical="center" wrapText="1"/>
    </xf>
    <xf numFmtId="14" fontId="12" fillId="0" borderId="25" xfId="0" applyNumberFormat="1" applyFont="1" applyBorder="1" applyAlignment="1">
      <alignment horizontal="center" vertical="center" wrapText="1"/>
    </xf>
    <xf numFmtId="0" fontId="13" fillId="0" borderId="23" xfId="0" applyFont="1" applyBorder="1" applyAlignment="1">
      <alignment horizontal="left" vertical="center" wrapText="1"/>
    </xf>
    <xf numFmtId="0" fontId="13" fillId="0" borderId="24" xfId="0" applyFont="1" applyBorder="1" applyAlignment="1">
      <alignment horizontal="left" vertical="center" wrapText="1"/>
    </xf>
    <xf numFmtId="0" fontId="13" fillId="0" borderId="25" xfId="0" applyFont="1" applyBorder="1" applyAlignment="1">
      <alignment horizontal="left" vertical="center" wrapText="1"/>
    </xf>
    <xf numFmtId="0" fontId="15" fillId="0" borderId="28" xfId="0" applyFont="1" applyBorder="1" applyAlignment="1">
      <alignment horizontal="center" vertical="center" wrapText="1"/>
    </xf>
    <xf numFmtId="0" fontId="15" fillId="0" borderId="29" xfId="0" applyFont="1" applyBorder="1" applyAlignment="1">
      <alignment horizontal="center" vertical="center" wrapText="1"/>
    </xf>
    <xf numFmtId="0" fontId="15" fillId="0" borderId="30" xfId="0" applyFont="1" applyBorder="1" applyAlignment="1">
      <alignment horizontal="center" vertical="center" wrapText="1"/>
    </xf>
    <xf numFmtId="0" fontId="6" fillId="0" borderId="0" xfId="0" applyFont="1" applyAlignment="1">
      <alignment horizontal="left"/>
    </xf>
    <xf numFmtId="0" fontId="14" fillId="0" borderId="0" xfId="0" applyFont="1" applyBorder="1" applyAlignment="1">
      <alignment horizontal="left" vertical="center" wrapText="1"/>
    </xf>
    <xf numFmtId="2" fontId="3" fillId="0" borderId="0" xfId="0" applyNumberFormat="1" applyFont="1" applyBorder="1" applyAlignment="1">
      <alignment horizontal="center" vertical="center" wrapText="1"/>
    </xf>
    <xf numFmtId="0" fontId="4" fillId="0" borderId="0" xfId="0" applyFont="1" applyBorder="1" applyAlignment="1">
      <alignment horizontal="left" vertical="center" wrapText="1"/>
    </xf>
    <xf numFmtId="0" fontId="4" fillId="0" borderId="21" xfId="0" applyFont="1" applyBorder="1" applyAlignment="1" applyProtection="1">
      <alignment horizontal="center" vertical="center" wrapText="1"/>
      <protection locked="0"/>
    </xf>
    <xf numFmtId="0" fontId="4" fillId="0" borderId="14"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0" fontId="4" fillId="0" borderId="18" xfId="0" applyFont="1" applyBorder="1" applyAlignment="1" applyProtection="1">
      <alignment horizontal="center" vertical="center" wrapText="1"/>
      <protection locked="0"/>
    </xf>
  </cellXfs>
  <cellStyles count="1">
    <cellStyle name="Standard"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DEDD2-9252-4A2A-82F3-1F7CC028ABF4}">
  <sheetPr>
    <pageSetUpPr fitToPage="1"/>
  </sheetPr>
  <dimension ref="A1:M56"/>
  <sheetViews>
    <sheetView tabSelected="1" topLeftCell="A8" zoomScale="70" zoomScaleNormal="70" workbookViewId="0">
      <selection activeCell="G20" sqref="G20"/>
    </sheetView>
  </sheetViews>
  <sheetFormatPr baseColWidth="10" defaultRowHeight="14.4" x14ac:dyDescent="0.3"/>
  <cols>
    <col min="1" max="1" width="14.44140625" customWidth="1"/>
    <col min="2" max="2" width="17.5546875" customWidth="1"/>
    <col min="3" max="3" width="34.6640625" customWidth="1"/>
    <col min="4" max="4" width="16.109375" customWidth="1"/>
    <col min="5" max="5" width="16.6640625" customWidth="1"/>
    <col min="6" max="6" width="19.109375" customWidth="1"/>
    <col min="9" max="9" width="22.88671875" customWidth="1"/>
    <col min="10" max="10" width="14.109375" customWidth="1"/>
    <col min="11" max="11" width="14.33203125" customWidth="1"/>
    <col min="13" max="13" width="22.88671875" bestFit="1" customWidth="1"/>
  </cols>
  <sheetData>
    <row r="1" spans="1:11" ht="22.2" x14ac:dyDescent="0.35">
      <c r="A1" s="42" t="s">
        <v>0</v>
      </c>
      <c r="B1" s="42"/>
      <c r="C1" s="42"/>
      <c r="D1" s="42"/>
      <c r="E1" s="42"/>
      <c r="F1" s="42"/>
      <c r="G1" s="42"/>
      <c r="H1" s="42"/>
      <c r="I1" s="42"/>
      <c r="J1" s="42"/>
      <c r="K1" s="42"/>
    </row>
    <row r="4" spans="1:11" x14ac:dyDescent="0.3">
      <c r="A4" s="55" t="s">
        <v>1</v>
      </c>
      <c r="B4" s="55"/>
      <c r="C4" s="24" t="s">
        <v>35</v>
      </c>
    </row>
    <row r="5" spans="1:11" x14ac:dyDescent="0.3">
      <c r="A5" s="55" t="s">
        <v>16</v>
      </c>
      <c r="B5" s="55"/>
      <c r="C5" s="22" t="s">
        <v>19</v>
      </c>
    </row>
    <row r="6" spans="1:11" x14ac:dyDescent="0.3">
      <c r="A6" s="55" t="s">
        <v>2</v>
      </c>
      <c r="B6" s="55"/>
      <c r="C6" s="9" t="s">
        <v>36</v>
      </c>
    </row>
    <row r="7" spans="1:11" ht="15" thickBot="1" x14ac:dyDescent="0.35"/>
    <row r="8" spans="1:11" ht="15" thickBot="1" x14ac:dyDescent="0.35">
      <c r="D8" s="43" t="s">
        <v>21</v>
      </c>
      <c r="E8" s="44"/>
      <c r="F8" s="45"/>
    </row>
    <row r="9" spans="1:11" ht="28.2" customHeight="1" thickBot="1" x14ac:dyDescent="0.35">
      <c r="B9" s="8" t="s">
        <v>20</v>
      </c>
      <c r="C9" s="19" t="s">
        <v>3</v>
      </c>
      <c r="D9" s="19" t="s">
        <v>22</v>
      </c>
      <c r="E9" s="19" t="s">
        <v>23</v>
      </c>
      <c r="F9" s="19" t="s">
        <v>24</v>
      </c>
      <c r="G9" s="19" t="s">
        <v>4</v>
      </c>
      <c r="H9" s="19" t="s">
        <v>5</v>
      </c>
      <c r="I9" s="19" t="s">
        <v>12</v>
      </c>
      <c r="J9" s="20" t="s">
        <v>6</v>
      </c>
      <c r="K9" s="20" t="s">
        <v>7</v>
      </c>
    </row>
    <row r="10" spans="1:11" ht="23.1" customHeight="1" thickBot="1" x14ac:dyDescent="0.35">
      <c r="B10" s="52">
        <v>1</v>
      </c>
      <c r="C10" s="37" t="s">
        <v>26</v>
      </c>
      <c r="D10" s="29">
        <v>150</v>
      </c>
      <c r="E10" s="29">
        <v>300</v>
      </c>
      <c r="F10" s="29">
        <v>3000</v>
      </c>
      <c r="G10" s="29">
        <v>2020</v>
      </c>
      <c r="H10" s="29" t="s">
        <v>17</v>
      </c>
      <c r="I10" s="30" t="s">
        <v>18</v>
      </c>
      <c r="J10" s="59"/>
      <c r="K10" s="33">
        <f>G10*J10</f>
        <v>0</v>
      </c>
    </row>
    <row r="11" spans="1:11" ht="23.1" customHeight="1" x14ac:dyDescent="0.3">
      <c r="B11" s="53"/>
      <c r="C11" s="49" t="s">
        <v>25</v>
      </c>
      <c r="D11" s="25">
        <v>150</v>
      </c>
      <c r="E11" s="25">
        <v>300</v>
      </c>
      <c r="F11" s="25">
        <v>3100</v>
      </c>
      <c r="G11" s="25">
        <v>16</v>
      </c>
      <c r="H11" s="25" t="s">
        <v>17</v>
      </c>
      <c r="I11" s="46" t="s">
        <v>18</v>
      </c>
      <c r="J11" s="60"/>
      <c r="K11" s="34">
        <f>G11*J11</f>
        <v>0</v>
      </c>
    </row>
    <row r="12" spans="1:11" ht="23.1" customHeight="1" x14ac:dyDescent="0.3">
      <c r="B12" s="53"/>
      <c r="C12" s="50"/>
      <c r="D12" s="26">
        <v>150</v>
      </c>
      <c r="E12" s="26">
        <v>300</v>
      </c>
      <c r="F12" s="26">
        <v>3200</v>
      </c>
      <c r="G12" s="26">
        <v>10</v>
      </c>
      <c r="H12" s="26" t="s">
        <v>17</v>
      </c>
      <c r="I12" s="47"/>
      <c r="J12" s="61"/>
      <c r="K12" s="35">
        <f t="shared" ref="K12:K34" si="0">G12*J12</f>
        <v>0</v>
      </c>
    </row>
    <row r="13" spans="1:11" ht="23.1" customHeight="1" x14ac:dyDescent="0.3">
      <c r="B13" s="53"/>
      <c r="C13" s="50"/>
      <c r="D13" s="26">
        <v>150</v>
      </c>
      <c r="E13" s="26">
        <v>300</v>
      </c>
      <c r="F13" s="26">
        <v>3300</v>
      </c>
      <c r="G13" s="26">
        <v>6</v>
      </c>
      <c r="H13" s="26" t="s">
        <v>17</v>
      </c>
      <c r="I13" s="47"/>
      <c r="J13" s="61"/>
      <c r="K13" s="35">
        <f t="shared" si="0"/>
        <v>0</v>
      </c>
    </row>
    <row r="14" spans="1:11" ht="23.1" customHeight="1" x14ac:dyDescent="0.3">
      <c r="B14" s="53"/>
      <c r="C14" s="50"/>
      <c r="D14" s="26">
        <v>150</v>
      </c>
      <c r="E14" s="26">
        <v>300</v>
      </c>
      <c r="F14" s="26">
        <v>3400</v>
      </c>
      <c r="G14" s="26">
        <v>4</v>
      </c>
      <c r="H14" s="26" t="s">
        <v>17</v>
      </c>
      <c r="I14" s="47"/>
      <c r="J14" s="61"/>
      <c r="K14" s="35">
        <f t="shared" si="0"/>
        <v>0</v>
      </c>
    </row>
    <row r="15" spans="1:11" ht="23.1" customHeight="1" x14ac:dyDescent="0.3">
      <c r="B15" s="53"/>
      <c r="C15" s="50"/>
      <c r="D15" s="26">
        <v>150</v>
      </c>
      <c r="E15" s="26">
        <v>300</v>
      </c>
      <c r="F15" s="26">
        <v>3500</v>
      </c>
      <c r="G15" s="26">
        <v>6</v>
      </c>
      <c r="H15" s="26" t="s">
        <v>17</v>
      </c>
      <c r="I15" s="47"/>
      <c r="J15" s="61"/>
      <c r="K15" s="35">
        <f t="shared" si="0"/>
        <v>0</v>
      </c>
    </row>
    <row r="16" spans="1:11" ht="23.1" customHeight="1" x14ac:dyDescent="0.3">
      <c r="B16" s="53"/>
      <c r="C16" s="50"/>
      <c r="D16" s="26">
        <v>150</v>
      </c>
      <c r="E16" s="26">
        <v>300</v>
      </c>
      <c r="F16" s="26">
        <v>3600</v>
      </c>
      <c r="G16" s="26">
        <v>6</v>
      </c>
      <c r="H16" s="26" t="s">
        <v>17</v>
      </c>
      <c r="I16" s="47"/>
      <c r="J16" s="61"/>
      <c r="K16" s="35">
        <f t="shared" si="0"/>
        <v>0</v>
      </c>
    </row>
    <row r="17" spans="2:11" ht="23.1" customHeight="1" x14ac:dyDescent="0.3">
      <c r="B17" s="53"/>
      <c r="C17" s="50"/>
      <c r="D17" s="26">
        <v>150</v>
      </c>
      <c r="E17" s="26">
        <v>300</v>
      </c>
      <c r="F17" s="26">
        <v>3700</v>
      </c>
      <c r="G17" s="26">
        <v>4</v>
      </c>
      <c r="H17" s="26" t="s">
        <v>17</v>
      </c>
      <c r="I17" s="47"/>
      <c r="J17" s="61"/>
      <c r="K17" s="35">
        <f t="shared" si="0"/>
        <v>0</v>
      </c>
    </row>
    <row r="18" spans="2:11" ht="23.1" customHeight="1" x14ac:dyDescent="0.3">
      <c r="B18" s="53"/>
      <c r="C18" s="50"/>
      <c r="D18" s="26">
        <v>150</v>
      </c>
      <c r="E18" s="26">
        <v>300</v>
      </c>
      <c r="F18" s="26">
        <v>3800</v>
      </c>
      <c r="G18" s="26">
        <v>2</v>
      </c>
      <c r="H18" s="26" t="s">
        <v>17</v>
      </c>
      <c r="I18" s="47"/>
      <c r="J18" s="61"/>
      <c r="K18" s="35">
        <f t="shared" si="0"/>
        <v>0</v>
      </c>
    </row>
    <row r="19" spans="2:11" ht="23.1" customHeight="1" x14ac:dyDescent="0.3">
      <c r="B19" s="53"/>
      <c r="C19" s="50"/>
      <c r="D19" s="26">
        <v>150</v>
      </c>
      <c r="E19" s="26">
        <v>300</v>
      </c>
      <c r="F19" s="26">
        <v>3900</v>
      </c>
      <c r="G19" s="26">
        <v>4</v>
      </c>
      <c r="H19" s="26" t="s">
        <v>17</v>
      </c>
      <c r="I19" s="47"/>
      <c r="J19" s="61"/>
      <c r="K19" s="35">
        <f t="shared" si="0"/>
        <v>0</v>
      </c>
    </row>
    <row r="20" spans="2:11" ht="23.1" customHeight="1" x14ac:dyDescent="0.3">
      <c r="B20" s="53"/>
      <c r="C20" s="50"/>
      <c r="D20" s="26">
        <v>150</v>
      </c>
      <c r="E20" s="26">
        <v>300</v>
      </c>
      <c r="F20" s="26">
        <v>4000</v>
      </c>
      <c r="G20" s="26">
        <v>8</v>
      </c>
      <c r="H20" s="26" t="s">
        <v>17</v>
      </c>
      <c r="I20" s="47"/>
      <c r="J20" s="61"/>
      <c r="K20" s="35">
        <f t="shared" si="0"/>
        <v>0</v>
      </c>
    </row>
    <row r="21" spans="2:11" ht="23.1" customHeight="1" x14ac:dyDescent="0.3">
      <c r="B21" s="53"/>
      <c r="C21" s="50"/>
      <c r="D21" s="26">
        <v>150</v>
      </c>
      <c r="E21" s="26">
        <v>300</v>
      </c>
      <c r="F21" s="26">
        <v>4100</v>
      </c>
      <c r="G21" s="26">
        <v>2</v>
      </c>
      <c r="H21" s="26" t="s">
        <v>17</v>
      </c>
      <c r="I21" s="47"/>
      <c r="J21" s="61"/>
      <c r="K21" s="35">
        <f t="shared" si="0"/>
        <v>0</v>
      </c>
    </row>
    <row r="22" spans="2:11" ht="23.1" customHeight="1" x14ac:dyDescent="0.3">
      <c r="B22" s="53"/>
      <c r="C22" s="50"/>
      <c r="D22" s="26">
        <v>150</v>
      </c>
      <c r="E22" s="26">
        <v>300</v>
      </c>
      <c r="F22" s="26">
        <v>4200</v>
      </c>
      <c r="G22" s="26">
        <v>2</v>
      </c>
      <c r="H22" s="26" t="s">
        <v>17</v>
      </c>
      <c r="I22" s="47"/>
      <c r="J22" s="61"/>
      <c r="K22" s="35">
        <f t="shared" si="0"/>
        <v>0</v>
      </c>
    </row>
    <row r="23" spans="2:11" ht="23.1" customHeight="1" x14ac:dyDescent="0.3">
      <c r="B23" s="53"/>
      <c r="C23" s="50"/>
      <c r="D23" s="26">
        <v>150</v>
      </c>
      <c r="E23" s="26">
        <v>300</v>
      </c>
      <c r="F23" s="26">
        <v>4300</v>
      </c>
      <c r="G23" s="26">
        <v>2</v>
      </c>
      <c r="H23" s="26" t="s">
        <v>17</v>
      </c>
      <c r="I23" s="47"/>
      <c r="J23" s="61"/>
      <c r="K23" s="35">
        <f t="shared" si="0"/>
        <v>0</v>
      </c>
    </row>
    <row r="24" spans="2:11" ht="23.1" customHeight="1" x14ac:dyDescent="0.3">
      <c r="B24" s="53"/>
      <c r="C24" s="50"/>
      <c r="D24" s="26">
        <v>150</v>
      </c>
      <c r="E24" s="26">
        <v>300</v>
      </c>
      <c r="F24" s="26">
        <v>4400</v>
      </c>
      <c r="G24" s="26">
        <v>4</v>
      </c>
      <c r="H24" s="26" t="s">
        <v>17</v>
      </c>
      <c r="I24" s="47"/>
      <c r="J24" s="61"/>
      <c r="K24" s="35">
        <f t="shared" si="0"/>
        <v>0</v>
      </c>
    </row>
    <row r="25" spans="2:11" ht="23.1" customHeight="1" x14ac:dyDescent="0.3">
      <c r="B25" s="53"/>
      <c r="C25" s="50"/>
      <c r="D25" s="26">
        <v>150</v>
      </c>
      <c r="E25" s="26">
        <v>300</v>
      </c>
      <c r="F25" s="26">
        <v>4500</v>
      </c>
      <c r="G25" s="26">
        <v>6</v>
      </c>
      <c r="H25" s="26" t="s">
        <v>17</v>
      </c>
      <c r="I25" s="47"/>
      <c r="J25" s="61"/>
      <c r="K25" s="35">
        <f t="shared" si="0"/>
        <v>0</v>
      </c>
    </row>
    <row r="26" spans="2:11" ht="23.1" customHeight="1" x14ac:dyDescent="0.3">
      <c r="B26" s="53"/>
      <c r="C26" s="50"/>
      <c r="D26" s="26">
        <v>150</v>
      </c>
      <c r="E26" s="26">
        <v>300</v>
      </c>
      <c r="F26" s="26">
        <v>4600</v>
      </c>
      <c r="G26" s="26">
        <v>2</v>
      </c>
      <c r="H26" s="26" t="s">
        <v>17</v>
      </c>
      <c r="I26" s="47"/>
      <c r="J26" s="61"/>
      <c r="K26" s="35">
        <f t="shared" si="0"/>
        <v>0</v>
      </c>
    </row>
    <row r="27" spans="2:11" ht="23.1" customHeight="1" x14ac:dyDescent="0.3">
      <c r="B27" s="53"/>
      <c r="C27" s="50"/>
      <c r="D27" s="26">
        <v>150</v>
      </c>
      <c r="E27" s="26">
        <v>300</v>
      </c>
      <c r="F27" s="26">
        <v>4700</v>
      </c>
      <c r="G27" s="26">
        <v>2</v>
      </c>
      <c r="H27" s="26" t="s">
        <v>17</v>
      </c>
      <c r="I27" s="47"/>
      <c r="J27" s="61"/>
      <c r="K27" s="35">
        <f t="shared" si="0"/>
        <v>0</v>
      </c>
    </row>
    <row r="28" spans="2:11" ht="23.1" customHeight="1" x14ac:dyDescent="0.3">
      <c r="B28" s="53"/>
      <c r="C28" s="50"/>
      <c r="D28" s="26">
        <v>150</v>
      </c>
      <c r="E28" s="26">
        <v>300</v>
      </c>
      <c r="F28" s="26">
        <v>4800</v>
      </c>
      <c r="G28" s="26">
        <v>4</v>
      </c>
      <c r="H28" s="26" t="s">
        <v>17</v>
      </c>
      <c r="I28" s="47"/>
      <c r="J28" s="61"/>
      <c r="K28" s="35">
        <f t="shared" si="0"/>
        <v>0</v>
      </c>
    </row>
    <row r="29" spans="2:11" ht="23.1" customHeight="1" x14ac:dyDescent="0.3">
      <c r="B29" s="53"/>
      <c r="C29" s="50"/>
      <c r="D29" s="26">
        <v>150</v>
      </c>
      <c r="E29" s="26">
        <v>300</v>
      </c>
      <c r="F29" s="26">
        <v>4900</v>
      </c>
      <c r="G29" s="26">
        <v>2</v>
      </c>
      <c r="H29" s="26" t="s">
        <v>17</v>
      </c>
      <c r="I29" s="47"/>
      <c r="J29" s="61"/>
      <c r="K29" s="35">
        <f t="shared" si="0"/>
        <v>0</v>
      </c>
    </row>
    <row r="30" spans="2:11" ht="23.1" customHeight="1" x14ac:dyDescent="0.3">
      <c r="B30" s="53"/>
      <c r="C30" s="50"/>
      <c r="D30" s="26">
        <v>150</v>
      </c>
      <c r="E30" s="26">
        <v>300</v>
      </c>
      <c r="F30" s="26">
        <v>5000</v>
      </c>
      <c r="G30" s="26">
        <v>2</v>
      </c>
      <c r="H30" s="26" t="s">
        <v>17</v>
      </c>
      <c r="I30" s="47"/>
      <c r="J30" s="61"/>
      <c r="K30" s="35">
        <f t="shared" si="0"/>
        <v>0</v>
      </c>
    </row>
    <row r="31" spans="2:11" ht="23.1" customHeight="1" x14ac:dyDescent="0.3">
      <c r="B31" s="53"/>
      <c r="C31" s="50"/>
      <c r="D31" s="26">
        <v>150</v>
      </c>
      <c r="E31" s="26">
        <v>300</v>
      </c>
      <c r="F31" s="26">
        <v>5100</v>
      </c>
      <c r="G31" s="26">
        <v>6</v>
      </c>
      <c r="H31" s="26" t="s">
        <v>17</v>
      </c>
      <c r="I31" s="47"/>
      <c r="J31" s="61"/>
      <c r="K31" s="35">
        <f t="shared" si="0"/>
        <v>0</v>
      </c>
    </row>
    <row r="32" spans="2:11" ht="23.1" customHeight="1" x14ac:dyDescent="0.3">
      <c r="B32" s="53"/>
      <c r="C32" s="50"/>
      <c r="D32" s="26">
        <v>150</v>
      </c>
      <c r="E32" s="26">
        <v>300</v>
      </c>
      <c r="F32" s="26">
        <v>5200</v>
      </c>
      <c r="G32" s="26">
        <v>2</v>
      </c>
      <c r="H32" s="26" t="s">
        <v>17</v>
      </c>
      <c r="I32" s="47"/>
      <c r="J32" s="61"/>
      <c r="K32" s="35">
        <f t="shared" si="0"/>
        <v>0</v>
      </c>
    </row>
    <row r="33" spans="1:11" ht="23.1" customHeight="1" x14ac:dyDescent="0.3">
      <c r="B33" s="53"/>
      <c r="C33" s="50"/>
      <c r="D33" s="26">
        <v>150</v>
      </c>
      <c r="E33" s="26">
        <v>300</v>
      </c>
      <c r="F33" s="26">
        <v>5300</v>
      </c>
      <c r="G33" s="26">
        <v>2</v>
      </c>
      <c r="H33" s="26" t="s">
        <v>17</v>
      </c>
      <c r="I33" s="47"/>
      <c r="J33" s="61"/>
      <c r="K33" s="35">
        <f t="shared" si="0"/>
        <v>0</v>
      </c>
    </row>
    <row r="34" spans="1:11" ht="22.8" customHeight="1" thickBot="1" x14ac:dyDescent="0.35">
      <c r="B34" s="54"/>
      <c r="C34" s="51"/>
      <c r="D34" s="27">
        <v>150</v>
      </c>
      <c r="E34" s="27">
        <v>300</v>
      </c>
      <c r="F34" s="27">
        <v>5400</v>
      </c>
      <c r="G34" s="27">
        <v>4</v>
      </c>
      <c r="H34" s="27" t="s">
        <v>17</v>
      </c>
      <c r="I34" s="48"/>
      <c r="J34" s="62"/>
      <c r="K34" s="36">
        <f t="shared" si="0"/>
        <v>0</v>
      </c>
    </row>
    <row r="35" spans="1:11" ht="23.1" customHeight="1" thickBot="1" x14ac:dyDescent="0.35">
      <c r="B35" s="4"/>
      <c r="C35" s="4"/>
      <c r="D35" s="4"/>
      <c r="E35" s="4"/>
      <c r="F35" s="4"/>
      <c r="G35" s="4"/>
      <c r="H35" s="4"/>
      <c r="I35" s="4"/>
      <c r="J35" s="4"/>
      <c r="K35" s="39">
        <f>SUM(K10:K34)</f>
        <v>0</v>
      </c>
    </row>
    <row r="36" spans="1:11" ht="23.1" customHeight="1" x14ac:dyDescent="0.3">
      <c r="B36" s="58" t="s">
        <v>37</v>
      </c>
      <c r="C36" s="58"/>
      <c r="D36" s="58"/>
      <c r="E36" s="58"/>
      <c r="F36" s="58"/>
      <c r="G36" s="58"/>
      <c r="H36" s="58"/>
      <c r="I36" s="58"/>
      <c r="J36" s="4"/>
      <c r="K36" s="57"/>
    </row>
    <row r="37" spans="1:11" x14ac:dyDescent="0.3">
      <c r="B37" s="4"/>
      <c r="C37" s="4"/>
      <c r="D37" s="4"/>
      <c r="E37" s="4"/>
      <c r="F37" s="4"/>
      <c r="G37" s="4"/>
      <c r="H37" s="4"/>
      <c r="I37" s="4"/>
      <c r="J37" s="4"/>
      <c r="K37" s="23"/>
    </row>
    <row r="38" spans="1:11" ht="44.4" customHeight="1" x14ac:dyDescent="0.3">
      <c r="B38" s="56" t="s">
        <v>38</v>
      </c>
      <c r="C38" s="56"/>
      <c r="D38" s="56"/>
      <c r="E38" s="56"/>
      <c r="F38" s="56"/>
      <c r="G38" s="56"/>
      <c r="H38" s="56"/>
      <c r="I38" s="56"/>
      <c r="J38" s="56"/>
      <c r="K38" s="56"/>
    </row>
    <row r="39" spans="1:11" ht="15" thickBot="1" x14ac:dyDescent="0.35">
      <c r="B39" s="4"/>
      <c r="C39" s="17"/>
      <c r="D39" s="17"/>
      <c r="E39" s="17"/>
      <c r="F39" s="17"/>
      <c r="G39" s="4"/>
      <c r="H39" s="4"/>
      <c r="I39" s="4"/>
      <c r="J39" s="4"/>
      <c r="K39" s="5"/>
    </row>
    <row r="40" spans="1:11" x14ac:dyDescent="0.3">
      <c r="A40" s="31" t="s">
        <v>8</v>
      </c>
      <c r="B40" s="9"/>
      <c r="C40" t="s">
        <v>28</v>
      </c>
      <c r="D40" s="18"/>
      <c r="E40" s="18"/>
      <c r="F40" s="18"/>
      <c r="G40" s="6"/>
      <c r="H40" s="10" t="s">
        <v>9</v>
      </c>
      <c r="I40" s="11"/>
      <c r="J40" s="11"/>
      <c r="K40" s="12"/>
    </row>
    <row r="41" spans="1:11" x14ac:dyDescent="0.3">
      <c r="B41" s="9"/>
      <c r="C41" t="s">
        <v>29</v>
      </c>
      <c r="D41" s="3"/>
      <c r="E41" s="3"/>
      <c r="F41" s="3"/>
      <c r="G41" s="3"/>
      <c r="H41" s="13"/>
      <c r="K41" s="14"/>
    </row>
    <row r="42" spans="1:11" x14ac:dyDescent="0.3">
      <c r="B42" s="9"/>
      <c r="C42" t="s">
        <v>30</v>
      </c>
      <c r="D42" s="3"/>
      <c r="E42" s="3"/>
      <c r="F42" s="3"/>
      <c r="G42" s="3"/>
      <c r="H42" s="13"/>
      <c r="I42" s="2"/>
      <c r="J42" s="2"/>
      <c r="K42" s="14"/>
    </row>
    <row r="43" spans="1:11" x14ac:dyDescent="0.3">
      <c r="B43" s="21"/>
      <c r="C43" t="s">
        <v>31</v>
      </c>
      <c r="H43" s="13"/>
      <c r="I43" s="7" t="s">
        <v>10</v>
      </c>
      <c r="J43" s="7"/>
      <c r="K43" s="14"/>
    </row>
    <row r="44" spans="1:11" x14ac:dyDescent="0.3">
      <c r="B44" s="9"/>
      <c r="C44" t="s">
        <v>32</v>
      </c>
      <c r="H44" s="13"/>
      <c r="I44" s="3"/>
      <c r="J44" s="3"/>
      <c r="K44" s="14"/>
    </row>
    <row r="45" spans="1:11" x14ac:dyDescent="0.3">
      <c r="B45" s="9"/>
      <c r="H45" s="13"/>
      <c r="I45" s="3"/>
      <c r="J45" s="3"/>
      <c r="K45" s="14"/>
    </row>
    <row r="46" spans="1:11" x14ac:dyDescent="0.3">
      <c r="B46" s="1"/>
      <c r="H46" s="13"/>
      <c r="I46" s="2"/>
      <c r="J46" s="3"/>
      <c r="K46" s="15"/>
    </row>
    <row r="47" spans="1:11" ht="15" thickBot="1" x14ac:dyDescent="0.35">
      <c r="B47" s="1"/>
      <c r="H47" s="16"/>
      <c r="I47" s="40" t="s">
        <v>11</v>
      </c>
      <c r="J47" s="40"/>
      <c r="K47" s="41"/>
    </row>
    <row r="49" spans="1:13" x14ac:dyDescent="0.3">
      <c r="A49" s="1" t="s">
        <v>13</v>
      </c>
      <c r="C49" t="s">
        <v>33</v>
      </c>
    </row>
    <row r="50" spans="1:13" x14ac:dyDescent="0.3">
      <c r="A50" s="32" t="s">
        <v>14</v>
      </c>
      <c r="C50" s="38" t="s">
        <v>34</v>
      </c>
      <c r="M50" s="3"/>
    </row>
    <row r="51" spans="1:13" x14ac:dyDescent="0.3">
      <c r="A51" s="9" t="s">
        <v>15</v>
      </c>
    </row>
    <row r="54" spans="1:13" x14ac:dyDescent="0.3">
      <c r="L54" s="3"/>
    </row>
    <row r="55" spans="1:13" x14ac:dyDescent="0.3">
      <c r="I55" s="3"/>
    </row>
    <row r="56" spans="1:13" x14ac:dyDescent="0.3">
      <c r="I56" s="7"/>
    </row>
  </sheetData>
  <sheetProtection algorithmName="SHA-512" hashValue="UO0r98C9CusdZK76ZwOZynVg0rY4cv5TNqBj94ZeIS/FnZRDNFPno8UPUzYz+rOm471cqkDmlqoI8zUSvbraMQ==" saltValue="wNepKFUFs1rrw5g+MbmglQ==" spinCount="100000" sheet="1" objects="1" scenarios="1"/>
  <mergeCells count="11">
    <mergeCell ref="I47:K47"/>
    <mergeCell ref="D8:F8"/>
    <mergeCell ref="I11:I34"/>
    <mergeCell ref="C11:C34"/>
    <mergeCell ref="A1:K1"/>
    <mergeCell ref="B10:B34"/>
    <mergeCell ref="A4:B4"/>
    <mergeCell ref="A5:B5"/>
    <mergeCell ref="A6:B6"/>
    <mergeCell ref="B38:K38"/>
    <mergeCell ref="B36:I36"/>
  </mergeCells>
  <pageMargins left="0.7" right="0.7" top="0.78740157499999996" bottom="0.78740157499999996" header="0.3" footer="0.3"/>
  <pageSetup paperSize="9" scale="6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4166F-402C-4EF9-AFFF-918FE2C504B7}">
  <sheetPr>
    <pageSetUpPr fitToPage="1"/>
  </sheetPr>
  <dimension ref="A1:M32"/>
  <sheetViews>
    <sheetView zoomScale="70" zoomScaleNormal="70" workbookViewId="0">
      <selection activeCell="J11" sqref="J11"/>
    </sheetView>
  </sheetViews>
  <sheetFormatPr baseColWidth="10" defaultRowHeight="14.4" x14ac:dyDescent="0.3"/>
  <cols>
    <col min="1" max="1" width="14.44140625" customWidth="1"/>
    <col min="2" max="2" width="17.5546875" customWidth="1"/>
    <col min="3" max="3" width="34.6640625" customWidth="1"/>
    <col min="4" max="4" width="16.109375" customWidth="1"/>
    <col min="5" max="5" width="16.6640625" customWidth="1"/>
    <col min="6" max="6" width="19.109375" customWidth="1"/>
    <col min="9" max="9" width="22.88671875" customWidth="1"/>
    <col min="10" max="10" width="14.109375" customWidth="1"/>
    <col min="11" max="11" width="14.33203125" customWidth="1"/>
    <col min="13" max="13" width="22.88671875" bestFit="1" customWidth="1"/>
  </cols>
  <sheetData>
    <row r="1" spans="1:11" ht="22.2" x14ac:dyDescent="0.35">
      <c r="A1" s="42" t="s">
        <v>0</v>
      </c>
      <c r="B1" s="42"/>
      <c r="C1" s="42"/>
      <c r="D1" s="42"/>
      <c r="E1" s="42"/>
      <c r="F1" s="42"/>
      <c r="G1" s="42"/>
      <c r="H1" s="42"/>
      <c r="I1" s="42"/>
      <c r="J1" s="42"/>
      <c r="K1" s="42"/>
    </row>
    <row r="4" spans="1:11" x14ac:dyDescent="0.3">
      <c r="A4" s="55" t="s">
        <v>1</v>
      </c>
      <c r="B4" s="55"/>
      <c r="C4" s="24" t="s">
        <v>35</v>
      </c>
    </row>
    <row r="5" spans="1:11" x14ac:dyDescent="0.3">
      <c r="A5" s="55" t="s">
        <v>16</v>
      </c>
      <c r="B5" s="55"/>
      <c r="C5" s="22" t="s">
        <v>19</v>
      </c>
    </row>
    <row r="6" spans="1:11" x14ac:dyDescent="0.3">
      <c r="A6" s="55" t="s">
        <v>2</v>
      </c>
      <c r="B6" s="55"/>
      <c r="C6" s="9" t="s">
        <v>36</v>
      </c>
    </row>
    <row r="7" spans="1:11" ht="15" thickBot="1" x14ac:dyDescent="0.35"/>
    <row r="8" spans="1:11" ht="15" thickBot="1" x14ac:dyDescent="0.35">
      <c r="D8" s="43" t="s">
        <v>21</v>
      </c>
      <c r="E8" s="44"/>
      <c r="F8" s="45"/>
    </row>
    <row r="9" spans="1:11" ht="28.2" customHeight="1" thickBot="1" x14ac:dyDescent="0.35">
      <c r="B9" s="8" t="s">
        <v>20</v>
      </c>
      <c r="C9" s="19" t="s">
        <v>3</v>
      </c>
      <c r="D9" s="19" t="s">
        <v>22</v>
      </c>
      <c r="E9" s="19" t="s">
        <v>23</v>
      </c>
      <c r="F9" s="19" t="s">
        <v>24</v>
      </c>
      <c r="G9" s="19" t="s">
        <v>4</v>
      </c>
      <c r="H9" s="19" t="s">
        <v>5</v>
      </c>
      <c r="I9" s="19" t="s">
        <v>12</v>
      </c>
      <c r="J9" s="20" t="s">
        <v>6</v>
      </c>
      <c r="K9" s="20" t="s">
        <v>7</v>
      </c>
    </row>
    <row r="10" spans="1:11" ht="23.1" customHeight="1" thickBot="1" x14ac:dyDescent="0.35">
      <c r="B10" s="28">
        <v>2</v>
      </c>
      <c r="C10" s="37" t="s">
        <v>27</v>
      </c>
      <c r="D10" s="29">
        <v>300</v>
      </c>
      <c r="E10" s="29">
        <v>240</v>
      </c>
      <c r="F10" s="29">
        <v>4400</v>
      </c>
      <c r="G10" s="29">
        <v>22</v>
      </c>
      <c r="H10" s="29" t="s">
        <v>17</v>
      </c>
      <c r="I10" s="30" t="s">
        <v>18</v>
      </c>
      <c r="J10" s="59"/>
      <c r="K10" s="33">
        <f>G10*J10</f>
        <v>0</v>
      </c>
    </row>
    <row r="11" spans="1:11" ht="22.8" customHeight="1" thickBot="1" x14ac:dyDescent="0.35">
      <c r="B11" s="4"/>
      <c r="C11" s="4"/>
      <c r="D11" s="4"/>
      <c r="E11" s="4"/>
      <c r="F11" s="4"/>
      <c r="G11" s="4"/>
      <c r="H11" s="4"/>
      <c r="I11" s="4"/>
      <c r="J11" s="4"/>
      <c r="K11" s="39">
        <f>SUM(K10:K10)</f>
        <v>0</v>
      </c>
    </row>
    <row r="12" spans="1:11" ht="22.8" customHeight="1" x14ac:dyDescent="0.3">
      <c r="B12" s="58" t="s">
        <v>37</v>
      </c>
      <c r="C12" s="58"/>
      <c r="D12" s="58"/>
      <c r="E12" s="58"/>
      <c r="F12" s="58"/>
      <c r="G12" s="58"/>
      <c r="H12" s="58"/>
      <c r="I12" s="58"/>
      <c r="J12" s="4"/>
      <c r="K12" s="57"/>
    </row>
    <row r="13" spans="1:11" x14ac:dyDescent="0.3">
      <c r="B13" s="4"/>
      <c r="C13" s="4"/>
      <c r="D13" s="4"/>
      <c r="E13" s="4"/>
      <c r="F13" s="4"/>
      <c r="G13" s="4"/>
      <c r="H13" s="4"/>
      <c r="I13" s="4"/>
      <c r="J13" s="4"/>
      <c r="K13" s="23"/>
    </row>
    <row r="14" spans="1:11" ht="38.4" customHeight="1" x14ac:dyDescent="0.3">
      <c r="B14" s="56" t="s">
        <v>38</v>
      </c>
      <c r="C14" s="56"/>
      <c r="D14" s="56"/>
      <c r="E14" s="56"/>
      <c r="F14" s="56"/>
      <c r="G14" s="56"/>
      <c r="H14" s="56"/>
      <c r="I14" s="56"/>
      <c r="J14" s="56"/>
      <c r="K14" s="56"/>
    </row>
    <row r="15" spans="1:11" ht="15" thickBot="1" x14ac:dyDescent="0.35">
      <c r="B15" s="4"/>
      <c r="C15" s="17"/>
      <c r="D15" s="17"/>
      <c r="E15" s="17"/>
      <c r="F15" s="17"/>
      <c r="G15" s="4"/>
      <c r="H15" s="4"/>
      <c r="I15" s="4"/>
      <c r="J15" s="4"/>
      <c r="K15" s="5"/>
    </row>
    <row r="16" spans="1:11" x14ac:dyDescent="0.3">
      <c r="A16" s="31" t="s">
        <v>8</v>
      </c>
      <c r="B16" s="9"/>
      <c r="C16" t="s">
        <v>28</v>
      </c>
      <c r="D16" s="18"/>
      <c r="E16" s="18"/>
      <c r="F16" s="18"/>
      <c r="G16" s="6"/>
      <c r="H16" s="10" t="s">
        <v>9</v>
      </c>
      <c r="I16" s="11"/>
      <c r="J16" s="11"/>
      <c r="K16" s="12"/>
    </row>
    <row r="17" spans="1:13" x14ac:dyDescent="0.3">
      <c r="B17" s="9"/>
      <c r="C17" t="s">
        <v>29</v>
      </c>
      <c r="D17" s="3"/>
      <c r="E17" s="3"/>
      <c r="F17" s="3"/>
      <c r="G17" s="3"/>
      <c r="H17" s="13"/>
      <c r="K17" s="14"/>
    </row>
    <row r="18" spans="1:13" x14ac:dyDescent="0.3">
      <c r="B18" s="9"/>
      <c r="C18" t="s">
        <v>30</v>
      </c>
      <c r="D18" s="3"/>
      <c r="E18" s="3"/>
      <c r="F18" s="3"/>
      <c r="G18" s="3"/>
      <c r="H18" s="13"/>
      <c r="I18" s="2"/>
      <c r="J18" s="2"/>
      <c r="K18" s="14"/>
    </row>
    <row r="19" spans="1:13" x14ac:dyDescent="0.3">
      <c r="B19" s="21"/>
      <c r="C19" t="s">
        <v>31</v>
      </c>
      <c r="H19" s="13"/>
      <c r="I19" s="7" t="s">
        <v>10</v>
      </c>
      <c r="J19" s="7"/>
      <c r="K19" s="14"/>
    </row>
    <row r="20" spans="1:13" x14ac:dyDescent="0.3">
      <c r="B20" s="9"/>
      <c r="C20" t="s">
        <v>32</v>
      </c>
      <c r="H20" s="13"/>
      <c r="I20" s="3"/>
      <c r="J20" s="3"/>
      <c r="K20" s="14"/>
    </row>
    <row r="21" spans="1:13" x14ac:dyDescent="0.3">
      <c r="B21" s="9"/>
      <c r="H21" s="13"/>
      <c r="I21" s="3"/>
      <c r="J21" s="3"/>
      <c r="K21" s="14"/>
    </row>
    <row r="22" spans="1:13" x14ac:dyDescent="0.3">
      <c r="B22" s="1"/>
      <c r="H22" s="13"/>
      <c r="I22" s="2"/>
      <c r="J22" s="3"/>
      <c r="K22" s="15"/>
    </row>
    <row r="23" spans="1:13" ht="15" thickBot="1" x14ac:dyDescent="0.35">
      <c r="B23" s="1"/>
      <c r="H23" s="16"/>
      <c r="I23" s="40" t="s">
        <v>11</v>
      </c>
      <c r="J23" s="40"/>
      <c r="K23" s="41"/>
    </row>
    <row r="25" spans="1:13" x14ac:dyDescent="0.3">
      <c r="A25" s="1" t="s">
        <v>13</v>
      </c>
      <c r="C25" t="s">
        <v>33</v>
      </c>
    </row>
    <row r="26" spans="1:13" x14ac:dyDescent="0.3">
      <c r="A26" s="32" t="s">
        <v>14</v>
      </c>
      <c r="C26" s="38" t="s">
        <v>34</v>
      </c>
      <c r="M26" s="3"/>
    </row>
    <row r="27" spans="1:13" x14ac:dyDescent="0.3">
      <c r="A27" s="9" t="s">
        <v>15</v>
      </c>
    </row>
    <row r="30" spans="1:13" x14ac:dyDescent="0.3">
      <c r="L30" s="3"/>
    </row>
    <row r="31" spans="1:13" x14ac:dyDescent="0.3">
      <c r="I31" s="3"/>
    </row>
    <row r="32" spans="1:13" x14ac:dyDescent="0.3">
      <c r="I32" s="7"/>
    </row>
  </sheetData>
  <sheetProtection algorithmName="SHA-512" hashValue="BjZldp6ODIILaoQ9q0k627Qe5PoYrHcBkyEDmYDZR+5HW+GoP5ivvNgL8xftvvNEQGeR5H4Bm+/V9bfUp81BFQ==" saltValue="rjeOhzH6Q5TKYc2jn7EzoQ==" spinCount="100000" sheet="1" objects="1" scenarios="1"/>
  <mergeCells count="8">
    <mergeCell ref="B12:I12"/>
    <mergeCell ref="B14:K14"/>
    <mergeCell ref="I23:K23"/>
    <mergeCell ref="A1:K1"/>
    <mergeCell ref="A4:B4"/>
    <mergeCell ref="A5:B5"/>
    <mergeCell ref="A6:B6"/>
    <mergeCell ref="D8:F8"/>
  </mergeCells>
  <pageMargins left="0.7" right="0.7" top="0.78740157499999996" bottom="0.78740157499999996" header="0.3" footer="0.3"/>
  <pageSetup paperSize="9" scale="6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48e01d8-4beb-49fd-a3d9-e880920ff820" xsi:nil="true"/>
    <lcf76f155ced4ddcb4097134ff3c332f xmlns="3af3bd48-9f3f-4457-ab5d-6b8afa86e818">
      <Terms xmlns="http://schemas.microsoft.com/office/infopath/2007/PartnerControls"/>
    </lcf76f155ced4ddcb4097134ff3c332f>
    <_Flow_SignoffStatus xmlns="3af3bd48-9f3f-4457-ab5d-6b8afa86e81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67BE5D18C6E0CF47824B9D67F527C343" ma:contentTypeVersion="19" ma:contentTypeDescription="Ein neues Dokument erstellen." ma:contentTypeScope="" ma:versionID="b97a2ff49d5b6336e3fed7f6a00f6aaa">
  <xsd:schema xmlns:xsd="http://www.w3.org/2001/XMLSchema" xmlns:xs="http://www.w3.org/2001/XMLSchema" xmlns:p="http://schemas.microsoft.com/office/2006/metadata/properties" xmlns:ns2="3af3bd48-9f3f-4457-ab5d-6b8afa86e818" xmlns:ns3="648e01d8-4beb-49fd-a3d9-e880920ff820" targetNamespace="http://schemas.microsoft.com/office/2006/metadata/properties" ma:root="true" ma:fieldsID="e77820b2b69218339b3c9c2d7cc62c92" ns2:_="" ns3:_="">
    <xsd:import namespace="3af3bd48-9f3f-4457-ab5d-6b8afa86e818"/>
    <xsd:import namespace="648e01d8-4beb-49fd-a3d9-e880920ff820"/>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AutoKeyPoints" minOccurs="0"/>
                <xsd:element ref="ns2:MediaServiceKeyPoints" minOccurs="0"/>
                <xsd:element ref="ns2:_Flow_SignoffStatus"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f3bd48-9f3f-4457-ab5d-6b8afa86e8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_Flow_SignoffStatus" ma:index="20" nillable="true" ma:displayName="Status Unterschrift" ma:internalName="Status_x0020_Unterschrift">
      <xsd:simpleType>
        <xsd:restriction base="dms:Text"/>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LengthInSeconds" ma:index="25" nillable="true" ma:displayName="MediaLengthInSeconds" ma:hidden="true" ma:internalName="MediaLengthInSeconds" ma:readOnly="true">
      <xsd:simpleType>
        <xsd:restriction base="dms:Unknown"/>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48e01d8-4beb-49fd-a3d9-e880920ff820" elementFormDefault="qualified">
    <xsd:import namespace="http://schemas.microsoft.com/office/2006/documentManagement/types"/>
    <xsd:import namespace="http://schemas.microsoft.com/office/infopath/2007/PartnerControls"/>
    <xsd:element name="SharedWithUsers" ma:index="15"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469bc91b-5675-4861-a793-28019eae2f17}" ma:internalName="TaxCatchAll" ma:showField="CatchAllData" ma:web="648e01d8-4beb-49fd-a3d9-e880920ff8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389DF36-E96A-4C03-81FE-671DBB06B76C}">
  <ds:schemaRefs>
    <ds:schemaRef ds:uri="3af3bd48-9f3f-4457-ab5d-6b8afa86e818"/>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648e01d8-4beb-49fd-a3d9-e880920ff820"/>
    <ds:schemaRef ds:uri="http://www.w3.org/XML/1998/namespace"/>
    <ds:schemaRef ds:uri="http://purl.org/dc/dcmitype/"/>
  </ds:schemaRefs>
</ds:datastoreItem>
</file>

<file path=customXml/itemProps2.xml><?xml version="1.0" encoding="utf-8"?>
<ds:datastoreItem xmlns:ds="http://schemas.openxmlformats.org/officeDocument/2006/customXml" ds:itemID="{B405E0DA-07CF-4F7F-9250-FEBE21FC5384}"/>
</file>

<file path=customXml/itemProps3.xml><?xml version="1.0" encoding="utf-8"?>
<ds:datastoreItem xmlns:ds="http://schemas.openxmlformats.org/officeDocument/2006/customXml" ds:itemID="{B38AE8F1-0B33-45B7-887C-10BBEC49909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Los 1</vt:lpstr>
      <vt:lpstr>Los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Ingmar Bergner</dc:creator>
  <cp:lastModifiedBy>Christine Engels</cp:lastModifiedBy>
  <cp:lastPrinted>2025-07-31T11:01:21Z</cp:lastPrinted>
  <dcterms:created xsi:type="dcterms:W3CDTF">2022-05-10T13:49:03Z</dcterms:created>
  <dcterms:modified xsi:type="dcterms:W3CDTF">2025-11-04T09:22:05Z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0x01010067BE5D18C6E0CF47824B9D67F527C343</vt:lpwstr>
  </property>
  <property fmtid="{D5CDD505-2E9C-101B-9397-08002B2CF9AE}" pid="3" name="MediaServiceImageTags">
    <vt:lpwstr/>
  </property>
</Properties>
</file>